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B3A7B505-6456-49F5-8C3A-50E0C500BEE0}" xr6:coauthVersionLast="47" xr6:coauthVersionMax="47" xr10:uidLastSave="{00000000-0000-0000-0000-000000000000}"/>
  <bookViews>
    <workbookView xWindow="-108" yWindow="-108" windowWidth="23256" windowHeight="12576" xr2:uid="{00000000-000D-0000-FFFF-FFFF00000000}"/>
  </bookViews>
  <sheets>
    <sheet name="Maufacturer Med. Device"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X9" i="2" l="1"/>
  <c r="Q10" i="2"/>
  <c r="Q11" i="2"/>
  <c r="Q12" i="2"/>
  <c r="Q13" i="2"/>
  <c r="X10" i="2"/>
  <c r="Y10" i="2" s="1"/>
  <c r="X11" i="2"/>
  <c r="X12" i="2"/>
  <c r="Y12" i="2" s="1"/>
  <c r="X13" i="2"/>
  <c r="Y13" i="2" s="1"/>
  <c r="Q9" i="2"/>
  <c r="Y11" i="2" l="1"/>
  <c r="Y9" i="2"/>
</calcChain>
</file>

<file path=xl/sharedStrings.xml><?xml version="1.0" encoding="utf-8"?>
<sst xmlns="http://schemas.openxmlformats.org/spreadsheetml/2006/main" count="32" uniqueCount="31">
  <si>
    <t>S.No</t>
  </si>
  <si>
    <t>Factory Evaluated Score</t>
  </si>
  <si>
    <t>Product technical Evaluation Parameters</t>
  </si>
  <si>
    <t>Product Evaluated Score</t>
  </si>
  <si>
    <t>Total Technical Score</t>
  </si>
  <si>
    <t>Evaluation Visit Score</t>
  </si>
  <si>
    <t>Generic Name of Item</t>
  </si>
  <si>
    <t xml:space="preserve">Product General Information </t>
  </si>
  <si>
    <t>Technical Evaluation Matrix</t>
  </si>
  <si>
    <t>Factory Technical Evaluation Parameter</t>
  </si>
  <si>
    <t>Documents Based Factory Score</t>
  </si>
  <si>
    <t>Physical examination of the quoted item/s by the MCC expert/s. Rejection of the quoted item/s by the MCC expert/s shall lead to disqualification of the said item/s.</t>
  </si>
  <si>
    <t>Name of the firm</t>
  </si>
  <si>
    <t>Samples evaluation by DTL (Failure to comply with relevant standards shall lead to Disqualification of the quoted products)</t>
  </si>
  <si>
    <r>
      <t xml:space="preserve">Valid calibration certificates for equipment / instruments used in the factory for Measuring, weighing, Assay/ Analysis of raw material, in-process material and finished products for the manufacturing of the quoted products.
</t>
    </r>
    <r>
      <rPr>
        <b/>
        <sz val="12"/>
        <rFont val="Times New Roman"/>
        <family val="1"/>
      </rPr>
      <t>(Valid Calibration Certificates attested by Quality head of the firm).</t>
    </r>
  </si>
  <si>
    <r>
      <t xml:space="preserve">Adequate availability of qualified &amp; relevant Human Resource as per the requirements laid down in DRAP regulations.
</t>
    </r>
    <r>
      <rPr>
        <b/>
        <sz val="12"/>
        <rFont val="Times New Roman"/>
        <family val="1"/>
      </rPr>
      <t>(Certified by the senior executive of the firm &amp; evaluated by MCC expert/s at the time of inspection, Non-availability shall lead to disqualification of the section/s or firm).</t>
    </r>
  </si>
  <si>
    <r>
      <t xml:space="preserve">Valid ISO 14001 certificate of the facility where the quoted product is manufactured, issued by PNAC accredited body (duly attested by senior executive of the firm).                          
</t>
    </r>
    <r>
      <rPr>
        <b/>
        <sz val="12"/>
        <rFont val="Times New Roman"/>
        <family val="1"/>
      </rPr>
      <t>Online verification link shall be provided.</t>
    </r>
  </si>
  <si>
    <t>Valid documents of the Federal Board of Revenue (FBR) showing the total financial turnover of the firm for the last year. 
Maximum 6 marks shall be awarded in the following manner:
Financial turnover of PKR 100 to 500 million - 2 marks. 
Financial turnover of more than PKR 500 million and upto 1000 million - 4 marks.
Financial turnover of more than PKR 1000 million - 6 marks
(The document shall be attested by a Senior executive of the firm)</t>
  </si>
  <si>
    <r>
      <t xml:space="preserve">Adherence to Current Good Manufacturing Practices (cGMP) in line with the DRAP regulations.
</t>
    </r>
    <r>
      <rPr>
        <b/>
        <sz val="12"/>
        <rFont val="Times New Roman"/>
        <family val="1"/>
      </rPr>
      <t>(to be evaluated by the MCC expert/s at the time of inspection, Noncompliance to cGMP shall lead to disqualification of the relevant section or firm)</t>
    </r>
  </si>
  <si>
    <r>
      <t xml:space="preserve">Availability of, Functional and validated HVAC, with all relevant equipment, testing, and logs.
</t>
    </r>
    <r>
      <rPr>
        <b/>
        <sz val="12"/>
        <rFont val="Times New Roman"/>
        <family val="1"/>
      </rPr>
      <t>(As evaluated by the MCC expert/s at the time of inspection). 
Non-availability or non-functionality of the HVAC system and/or  testing, and logs shall lead to Disqualification of the relevant section / firm</t>
    </r>
    <r>
      <rPr>
        <sz val="12"/>
        <rFont val="Times New Roman"/>
        <family val="1"/>
      </rPr>
      <t>.</t>
    </r>
  </si>
  <si>
    <r>
      <t xml:space="preserve">Adherence to Good Storage practices (GSP) for Raw material, In-process and Finished Goods.
</t>
    </r>
    <r>
      <rPr>
        <b/>
        <sz val="12"/>
        <rFont val="Times New Roman"/>
        <family val="1"/>
      </rPr>
      <t xml:space="preserve">(as evaluated at the time of inspection by the MCC expert/s). Non adherence to GSP shall lead to disqualification of the firm.
</t>
    </r>
    <r>
      <rPr>
        <sz val="12"/>
        <rFont val="Times New Roman"/>
        <family val="1"/>
      </rPr>
      <t xml:space="preserve">
</t>
    </r>
  </si>
  <si>
    <r>
      <t xml:space="preserve">Valid ISO 13485 certificate of the facility where the quoted product is manufactured, (duly attested by senior executive of the firm).    
</t>
    </r>
    <r>
      <rPr>
        <b/>
        <sz val="12"/>
        <rFont val="Times New Roman"/>
        <family val="1"/>
      </rPr>
      <t>Online verification link shall be provided.</t>
    </r>
    <r>
      <rPr>
        <sz val="12"/>
        <rFont val="Times New Roman"/>
        <family val="1"/>
      </rPr>
      <t xml:space="preserve">
</t>
    </r>
  </si>
  <si>
    <r>
      <t xml:space="preserve">Goods Declaration certificate of imported raw material of the quoted item/s from Pakistan Customs, coupled with valid airway bill or Bill of Lading for the quoted item/s, not older than 24 months on the cutoff date for submission of bids.
In cases where Raw materials are acquired from Local sources valid invoice (s) not older than 24 months shall be considered.
</t>
    </r>
    <r>
      <rPr>
        <b/>
        <sz val="12"/>
        <rFont val="Times New Roman"/>
        <family val="1"/>
      </rPr>
      <t>(Certificate Duly attested by Senior Executive of the firm)</t>
    </r>
  </si>
  <si>
    <r>
      <t xml:space="preserve">Certificate of Analysis of raw material from the Principal Manufacturer as mentioned in the goods declaration (GD) provided in column 14, duly attested by the senior executive of the firm.
</t>
    </r>
    <r>
      <rPr>
        <b/>
        <sz val="12"/>
        <rFont val="Times New Roman"/>
        <family val="1"/>
      </rPr>
      <t xml:space="preserve">In case of Non-provision of matching GD the marks for CoA will not be awarded. </t>
    </r>
  </si>
  <si>
    <r>
      <t xml:space="preserve">Tender Approvals (not older than 2 years) from other Secondary &amp; Tertiary Govt. Hospitals outside Khyber Pakhtunkhwa or JCI accredited private entities/hospitals of other provinces of Pakistan.
Marks shall be awarded in the following manner:
02 Tender approvals- 01 mark
04 Tender approvals- 02 marks
06 Tender approvals- 03 marks
08 Tender approvals- 04 marks
10 or more Tender approvals- 05 marks
</t>
    </r>
    <r>
      <rPr>
        <b/>
        <sz val="12"/>
        <rFont val="Times New Roman"/>
        <family val="1"/>
      </rPr>
      <t>Note. 
Tender approval means award of contract(s) for the quoted product(s) with the same brand name and specifications / strength / dosage form. Moreover, the approval(s) shall be duly attested by the concerned procuring entity/purchasing agency/ies, etc. Copies of the supply orders/purchase orders shall not considered as tender approval.</t>
    </r>
  </si>
  <si>
    <t>Evaluation Criteria for Manufacturers of Medical Devices, Surgical Disposibles and Sutures for Government MCC 2026-27</t>
  </si>
  <si>
    <t>MCC formulary No.</t>
  </si>
  <si>
    <t>Strength</t>
  </si>
  <si>
    <t>Dosage Form</t>
  </si>
  <si>
    <t>Brand Name</t>
  </si>
  <si>
    <r>
      <t xml:space="preserve">Valid WHO prequalification 
and / or 
valid product registration in SRA/WLA country(ies) /
and / or
valid free sale certificate issued by regulatory body of any SRA/WLA country(ies)
</t>
    </r>
    <r>
      <rPr>
        <b/>
        <sz val="12"/>
        <rFont val="Times New Roman"/>
        <family val="1"/>
      </rPr>
      <t>Online verification link shall be provided</t>
    </r>
    <r>
      <rPr>
        <sz val="12"/>
        <rFont val="Times New Roman"/>
        <family val="1"/>
      </rPr>
      <t xml:space="preserve">
In cases where the validity period is not explicitly mentioned on the above certificate, the certificate shall be considered valid only if it was issued within the last five (05) years from the date of bid submission.
2</t>
    </r>
    <r>
      <rPr>
        <b/>
        <sz val="12"/>
        <rFont val="Times New Roman"/>
        <family val="1"/>
      </rPr>
      <t xml:space="preserve"> marks for each certification, up to a maximum of 06 marks. 
Certificates on company's own letter heads shall not be acceptable.
(copies of relevant certificates duly attested by the senior executive of the firm)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</si>
</sst>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4"/>
      <name val="Calibri"/>
      <family val="2"/>
      <scheme val="minor"/>
    </font>
    <font>
      <b/>
      <sz val="11"/>
      <color theme="1"/>
      <name val="Calibri"/>
      <family val="2"/>
      <scheme val="minor"/>
    </font>
    <font>
      <b/>
      <sz val="14"/>
      <name val="Calibri Light"/>
      <family val="1"/>
      <scheme val="major"/>
    </font>
    <font>
      <u/>
      <sz val="11"/>
      <color theme="10"/>
      <name val="Calibri"/>
      <family val="2"/>
      <scheme val="minor"/>
    </font>
    <font>
      <u/>
      <sz val="11"/>
      <color theme="11"/>
      <name val="Calibri"/>
      <family val="2"/>
      <scheme val="minor"/>
    </font>
    <font>
      <sz val="12"/>
      <name val="Times New Roman"/>
      <family val="1"/>
    </font>
    <font>
      <b/>
      <sz val="14"/>
      <name val="Calibri Light"/>
      <family val="2"/>
      <scheme val="major"/>
    </font>
    <font>
      <b/>
      <sz val="12"/>
      <name val="Times New Roman"/>
      <family val="1"/>
    </font>
    <font>
      <b/>
      <sz val="12"/>
      <name val="Calibri"/>
      <family val="2"/>
      <scheme val="minor"/>
    </font>
    <font>
      <sz val="11"/>
      <name val="Calibri"/>
      <family val="2"/>
      <scheme val="minor"/>
    </font>
    <font>
      <sz val="12"/>
      <color theme="1"/>
      <name val="Calibri"/>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4" fillId="0" borderId="0" applyNumberFormat="0" applyFill="0" applyBorder="0" applyAlignment="0" applyProtection="0"/>
    <xf numFmtId="0" fontId="5" fillId="0" borderId="0" applyNumberFormat="0" applyFill="0" applyBorder="0" applyAlignment="0" applyProtection="0"/>
  </cellStyleXfs>
  <cellXfs count="34">
    <xf numFmtId="0" fontId="0" fillId="0" borderId="0" xfId="0"/>
    <xf numFmtId="0" fontId="2" fillId="0" borderId="0" xfId="0" applyFont="1" applyAlignment="1">
      <alignment horizontal="center"/>
    </xf>
    <xf numFmtId="0" fontId="6" fillId="0" borderId="0" xfId="0" applyFont="1" applyAlignment="1">
      <alignment horizontal="left" vertical="top"/>
    </xf>
    <xf numFmtId="0" fontId="1" fillId="0" borderId="0" xfId="0" applyFont="1"/>
    <xf numFmtId="0" fontId="1" fillId="0" borderId="1" xfId="0" applyFont="1" applyBorder="1" applyAlignment="1">
      <alignment horizontal="center"/>
    </xf>
    <xf numFmtId="0" fontId="10" fillId="0" borderId="1" xfId="0" applyFont="1" applyBorder="1"/>
    <xf numFmtId="0" fontId="3"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1" xfId="0" applyFont="1" applyBorder="1" applyAlignment="1">
      <alignment horizontal="left" vertical="top"/>
    </xf>
    <xf numFmtId="0" fontId="6" fillId="0" borderId="2" xfId="0" applyFont="1" applyBorder="1" applyAlignment="1">
      <alignmen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1" fillId="0" borderId="1" xfId="0" applyFont="1" applyBorder="1"/>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1"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4" xfId="0" applyFont="1" applyBorder="1" applyAlignment="1">
      <alignment horizontal="left" vertical="top"/>
    </xf>
    <xf numFmtId="0" fontId="1" fillId="0" borderId="1" xfId="0" applyFont="1" applyBorder="1" applyAlignment="1">
      <alignment horizontal="center"/>
    </xf>
    <xf numFmtId="0" fontId="10" fillId="0" borderId="1" xfId="0" applyFont="1" applyBorder="1" applyAlignment="1">
      <alignment horizontal="center"/>
    </xf>
    <xf numFmtId="0" fontId="3" fillId="0" borderId="1" xfId="0" applyFont="1" applyBorder="1" applyAlignment="1">
      <alignment horizontal="center" vertical="center" wrapText="1"/>
    </xf>
    <xf numFmtId="0" fontId="9" fillId="0" borderId="1" xfId="0" applyFont="1" applyBorder="1" applyAlignment="1">
      <alignment horizontal="right"/>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Y13"/>
  <sheetViews>
    <sheetView tabSelected="1" topLeftCell="O6" zoomScale="70" zoomScaleNormal="70" zoomScalePageLayoutView="90" workbookViewId="0">
      <selection activeCell="V8" sqref="V8"/>
    </sheetView>
  </sheetViews>
  <sheetFormatPr defaultColWidth="8.5546875" defaultRowHeight="14.4" x14ac:dyDescent="0.3"/>
  <cols>
    <col min="4" max="4" width="15.5546875" customWidth="1"/>
    <col min="5" max="5" width="21.5546875" customWidth="1"/>
    <col min="6" max="6" width="27.5546875" customWidth="1"/>
    <col min="7" max="7" width="20.5546875" customWidth="1"/>
    <col min="9" max="9" width="18.5546875" customWidth="1"/>
    <col min="10" max="10" width="16.109375" customWidth="1"/>
    <col min="11" max="11" width="18.88671875" customWidth="1"/>
    <col min="12" max="12" width="36.109375" customWidth="1"/>
    <col min="13" max="14" width="19.109375" customWidth="1"/>
    <col min="15" max="15" width="23.5546875" customWidth="1"/>
    <col min="16" max="16" width="20.5546875" customWidth="1"/>
    <col min="17" max="17" width="15.5546875" customWidth="1"/>
    <col min="18" max="18" width="18" customWidth="1"/>
    <col min="19" max="19" width="19.5546875" customWidth="1"/>
    <col min="20" max="20" width="46.109375" customWidth="1"/>
    <col min="21" max="21" width="50.44140625" customWidth="1"/>
    <col min="22" max="22" width="19.109375" customWidth="1"/>
    <col min="23" max="23" width="17.5546875" customWidth="1"/>
    <col min="24" max="24" width="21.109375" customWidth="1"/>
    <col min="25" max="25" width="25.5546875" customWidth="1"/>
  </cols>
  <sheetData>
    <row r="1" spans="3:25" ht="48.75" customHeight="1" x14ac:dyDescent="0.3"/>
    <row r="2" spans="3:25" ht="18.75" customHeight="1" x14ac:dyDescent="0.35">
      <c r="C2" s="27" t="s">
        <v>25</v>
      </c>
      <c r="D2" s="27"/>
      <c r="E2" s="27"/>
      <c r="F2" s="27"/>
      <c r="G2" s="27"/>
      <c r="H2" s="27"/>
      <c r="I2" s="27"/>
      <c r="J2" s="27"/>
      <c r="K2" s="27"/>
      <c r="L2" s="27"/>
      <c r="M2" s="27"/>
      <c r="N2" s="27"/>
      <c r="O2" s="27"/>
      <c r="P2" s="27"/>
      <c r="Q2" s="27"/>
      <c r="R2" s="27"/>
      <c r="S2" s="27"/>
      <c r="T2" s="27"/>
      <c r="U2" s="27"/>
      <c r="V2" s="27"/>
      <c r="W2" s="27"/>
      <c r="X2" s="27"/>
      <c r="Y2" s="27"/>
    </row>
    <row r="3" spans="3:25" ht="18" x14ac:dyDescent="0.35">
      <c r="C3" s="30" t="s">
        <v>12</v>
      </c>
      <c r="D3" s="30"/>
      <c r="E3" s="30"/>
      <c r="F3" s="30"/>
      <c r="G3" s="30"/>
      <c r="H3" s="30"/>
      <c r="I3" s="30"/>
      <c r="J3" s="27"/>
      <c r="K3" s="27"/>
      <c r="L3" s="27"/>
      <c r="M3" s="27"/>
      <c r="N3" s="27"/>
      <c r="O3" s="27"/>
      <c r="P3" s="27"/>
      <c r="Q3" s="27"/>
      <c r="R3" s="27"/>
      <c r="S3" s="27"/>
      <c r="T3" s="27"/>
      <c r="U3" s="27"/>
      <c r="V3" s="27"/>
      <c r="W3" s="27"/>
      <c r="X3" s="27"/>
      <c r="Y3" s="27"/>
    </row>
    <row r="4" spans="3:25" ht="35.1" customHeight="1" x14ac:dyDescent="0.3">
      <c r="C4" s="5"/>
      <c r="D4" s="29" t="s">
        <v>7</v>
      </c>
      <c r="E4" s="29"/>
      <c r="F4" s="29"/>
      <c r="G4" s="29"/>
      <c r="H4" s="29"/>
      <c r="I4" s="29" t="s">
        <v>8</v>
      </c>
      <c r="J4" s="29"/>
      <c r="K4" s="29"/>
      <c r="L4" s="29"/>
      <c r="M4" s="29"/>
      <c r="N4" s="29"/>
      <c r="O4" s="29"/>
      <c r="P4" s="29"/>
      <c r="Q4" s="29"/>
      <c r="R4" s="29"/>
      <c r="S4" s="29"/>
      <c r="T4" s="29"/>
      <c r="U4" s="29"/>
      <c r="V4" s="29"/>
      <c r="W4" s="29"/>
      <c r="X4" s="29"/>
      <c r="Y4" s="29"/>
    </row>
    <row r="5" spans="3:25" ht="29.25" customHeight="1" x14ac:dyDescent="0.3">
      <c r="C5" s="28" t="s">
        <v>0</v>
      </c>
      <c r="D5" s="29"/>
      <c r="E5" s="29"/>
      <c r="F5" s="29"/>
      <c r="G5" s="29"/>
      <c r="H5" s="29"/>
      <c r="I5" s="31" t="s">
        <v>9</v>
      </c>
      <c r="J5" s="32"/>
      <c r="K5" s="32"/>
      <c r="L5" s="32"/>
      <c r="M5" s="32"/>
      <c r="N5" s="32"/>
      <c r="O5" s="32"/>
      <c r="P5" s="33"/>
      <c r="Q5" s="29" t="s">
        <v>1</v>
      </c>
      <c r="R5" s="18" t="s">
        <v>2</v>
      </c>
      <c r="S5" s="19"/>
      <c r="T5" s="19"/>
      <c r="U5" s="19"/>
      <c r="V5" s="20"/>
      <c r="W5" s="7"/>
      <c r="X5" s="29" t="s">
        <v>3</v>
      </c>
      <c r="Y5" s="29" t="s">
        <v>4</v>
      </c>
    </row>
    <row r="6" spans="3:25" ht="62.1" customHeight="1" x14ac:dyDescent="0.3">
      <c r="C6" s="28"/>
      <c r="D6" s="29"/>
      <c r="E6" s="29"/>
      <c r="F6" s="29"/>
      <c r="G6" s="29"/>
      <c r="H6" s="29"/>
      <c r="I6" s="31" t="s">
        <v>10</v>
      </c>
      <c r="J6" s="32"/>
      <c r="K6" s="32"/>
      <c r="L6" s="33"/>
      <c r="M6" s="29" t="s">
        <v>5</v>
      </c>
      <c r="N6" s="29"/>
      <c r="O6" s="29"/>
      <c r="P6" s="29"/>
      <c r="Q6" s="29"/>
      <c r="R6" s="21"/>
      <c r="S6" s="22"/>
      <c r="T6" s="22"/>
      <c r="U6" s="22"/>
      <c r="V6" s="23"/>
      <c r="W6" s="8"/>
      <c r="X6" s="29"/>
      <c r="Y6" s="29"/>
    </row>
    <row r="7" spans="3:25" s="1" customFormat="1" ht="31.2" x14ac:dyDescent="0.35">
      <c r="C7" s="28"/>
      <c r="D7" s="17" t="s">
        <v>26</v>
      </c>
      <c r="E7" s="4">
        <v>1</v>
      </c>
      <c r="F7" s="6">
        <v>2</v>
      </c>
      <c r="G7" s="6">
        <v>3</v>
      </c>
      <c r="H7" s="4">
        <v>4</v>
      </c>
      <c r="I7" s="6">
        <v>5</v>
      </c>
      <c r="J7" s="6">
        <v>6</v>
      </c>
      <c r="K7" s="4">
        <v>7</v>
      </c>
      <c r="L7" s="6">
        <v>8</v>
      </c>
      <c r="M7" s="6">
        <v>9</v>
      </c>
      <c r="N7" s="4">
        <v>10</v>
      </c>
      <c r="O7" s="6">
        <v>11</v>
      </c>
      <c r="P7" s="6">
        <v>12</v>
      </c>
      <c r="Q7" s="4">
        <v>13</v>
      </c>
      <c r="R7" s="6">
        <v>14</v>
      </c>
      <c r="S7" s="6">
        <v>15</v>
      </c>
      <c r="T7" s="4">
        <v>16</v>
      </c>
      <c r="U7" s="6">
        <v>17</v>
      </c>
      <c r="V7" s="6">
        <v>18</v>
      </c>
      <c r="W7" s="4">
        <v>19</v>
      </c>
      <c r="X7" s="6">
        <v>20</v>
      </c>
      <c r="Y7" s="6">
        <v>21</v>
      </c>
    </row>
    <row r="8" spans="3:25" s="2" customFormat="1" ht="409.35" customHeight="1" x14ac:dyDescent="0.3">
      <c r="C8" s="9"/>
      <c r="D8" s="24"/>
      <c r="E8" s="25"/>
      <c r="F8" s="25"/>
      <c r="G8" s="25"/>
      <c r="H8" s="26"/>
      <c r="I8" s="10" t="s">
        <v>16</v>
      </c>
      <c r="J8" s="10" t="s">
        <v>21</v>
      </c>
      <c r="K8" s="11" t="s">
        <v>14</v>
      </c>
      <c r="L8" s="11" t="s">
        <v>17</v>
      </c>
      <c r="M8" s="11" t="s">
        <v>20</v>
      </c>
      <c r="N8" s="11" t="s">
        <v>18</v>
      </c>
      <c r="O8" s="11" t="s">
        <v>19</v>
      </c>
      <c r="P8" s="11" t="s">
        <v>15</v>
      </c>
      <c r="Q8" s="12"/>
      <c r="R8" s="11" t="s">
        <v>22</v>
      </c>
      <c r="S8" s="11" t="s">
        <v>23</v>
      </c>
      <c r="T8" s="11" t="s">
        <v>24</v>
      </c>
      <c r="U8" s="11" t="s">
        <v>30</v>
      </c>
      <c r="V8" s="11" t="s">
        <v>13</v>
      </c>
      <c r="W8" s="11" t="s">
        <v>11</v>
      </c>
      <c r="Y8" s="9"/>
    </row>
    <row r="9" spans="3:25" s="3" customFormat="1" ht="58.5" customHeight="1" x14ac:dyDescent="0.35">
      <c r="C9" s="13"/>
      <c r="D9" s="17" t="s">
        <v>26</v>
      </c>
      <c r="E9" s="17" t="s">
        <v>6</v>
      </c>
      <c r="F9" s="17" t="s">
        <v>27</v>
      </c>
      <c r="G9" s="17" t="s">
        <v>28</v>
      </c>
      <c r="H9" s="17" t="s">
        <v>29</v>
      </c>
      <c r="I9" s="14">
        <v>3</v>
      </c>
      <c r="J9" s="15">
        <v>5</v>
      </c>
      <c r="K9" s="6">
        <v>5</v>
      </c>
      <c r="L9" s="6">
        <v>6</v>
      </c>
      <c r="M9" s="6">
        <v>3</v>
      </c>
      <c r="N9" s="6">
        <v>3</v>
      </c>
      <c r="O9" s="6">
        <v>2</v>
      </c>
      <c r="P9" s="6">
        <v>2</v>
      </c>
      <c r="Q9" s="6">
        <f>SUM(I9:P9)</f>
        <v>29</v>
      </c>
      <c r="R9" s="15">
        <v>5</v>
      </c>
      <c r="S9" s="6">
        <v>5</v>
      </c>
      <c r="T9" s="6">
        <v>5</v>
      </c>
      <c r="U9" s="6">
        <v>6</v>
      </c>
      <c r="V9" s="6">
        <v>10</v>
      </c>
      <c r="W9" s="6">
        <v>10</v>
      </c>
      <c r="X9" s="16">
        <f>SUM(R9:W9)</f>
        <v>41</v>
      </c>
      <c r="Y9" s="16">
        <f>X9+Q9</f>
        <v>70</v>
      </c>
    </row>
    <row r="10" spans="3:25" ht="18" x14ac:dyDescent="0.3">
      <c r="C10" s="5"/>
      <c r="D10" s="5"/>
      <c r="E10" s="5"/>
      <c r="F10" s="5"/>
      <c r="G10" s="5"/>
      <c r="H10" s="5"/>
      <c r="I10" s="5"/>
      <c r="J10" s="5"/>
      <c r="K10" s="5"/>
      <c r="L10" s="5"/>
      <c r="M10" s="5"/>
      <c r="N10" s="5"/>
      <c r="O10" s="5"/>
      <c r="P10" s="5"/>
      <c r="Q10" s="6">
        <f t="shared" ref="Q10:Q13" si="0">SUM(I10:P10)</f>
        <v>0</v>
      </c>
      <c r="R10" s="5"/>
      <c r="S10" s="5"/>
      <c r="T10" s="5"/>
      <c r="U10" s="5"/>
      <c r="V10" s="5"/>
      <c r="W10" s="5"/>
      <c r="X10" s="16">
        <f t="shared" ref="X10:X13" si="1">SUM(R10:V10)</f>
        <v>0</v>
      </c>
      <c r="Y10" s="16">
        <f t="shared" ref="Y10:Y13" si="2">X10+Q10</f>
        <v>0</v>
      </c>
    </row>
    <row r="11" spans="3:25" ht="18" x14ac:dyDescent="0.3">
      <c r="C11" s="5"/>
      <c r="D11" s="5"/>
      <c r="E11" s="5"/>
      <c r="F11" s="5"/>
      <c r="G11" s="5"/>
      <c r="H11" s="5"/>
      <c r="I11" s="5"/>
      <c r="J11" s="5"/>
      <c r="K11" s="5"/>
      <c r="L11" s="5"/>
      <c r="M11" s="5"/>
      <c r="N11" s="5"/>
      <c r="O11" s="5"/>
      <c r="P11" s="5"/>
      <c r="Q11" s="6">
        <f t="shared" si="0"/>
        <v>0</v>
      </c>
      <c r="R11" s="5"/>
      <c r="S11" s="5"/>
      <c r="T11" s="5"/>
      <c r="U11" s="5"/>
      <c r="V11" s="5"/>
      <c r="W11" s="5"/>
      <c r="X11" s="16">
        <f t="shared" si="1"/>
        <v>0</v>
      </c>
      <c r="Y11" s="16">
        <f t="shared" si="2"/>
        <v>0</v>
      </c>
    </row>
    <row r="12" spans="3:25" ht="18" x14ac:dyDescent="0.3">
      <c r="C12" s="5"/>
      <c r="D12" s="5"/>
      <c r="E12" s="5"/>
      <c r="F12" s="5"/>
      <c r="G12" s="5"/>
      <c r="H12" s="5"/>
      <c r="I12" s="5"/>
      <c r="J12" s="5"/>
      <c r="K12" s="5"/>
      <c r="L12" s="5"/>
      <c r="M12" s="5"/>
      <c r="N12" s="5"/>
      <c r="O12" s="5"/>
      <c r="P12" s="5"/>
      <c r="Q12" s="6">
        <f t="shared" si="0"/>
        <v>0</v>
      </c>
      <c r="R12" s="5"/>
      <c r="S12" s="5"/>
      <c r="T12" s="5"/>
      <c r="U12" s="5"/>
      <c r="V12" s="5"/>
      <c r="W12" s="5"/>
      <c r="X12" s="16">
        <f t="shared" si="1"/>
        <v>0</v>
      </c>
      <c r="Y12" s="16">
        <f t="shared" si="2"/>
        <v>0</v>
      </c>
    </row>
    <row r="13" spans="3:25" ht="18" x14ac:dyDescent="0.3">
      <c r="C13" s="5"/>
      <c r="D13" s="5"/>
      <c r="E13" s="5"/>
      <c r="F13" s="5"/>
      <c r="G13" s="5"/>
      <c r="H13" s="5"/>
      <c r="I13" s="5"/>
      <c r="J13" s="5"/>
      <c r="K13" s="5"/>
      <c r="L13" s="5"/>
      <c r="M13" s="5"/>
      <c r="N13" s="5"/>
      <c r="O13" s="5"/>
      <c r="P13" s="5"/>
      <c r="Q13" s="6">
        <f t="shared" si="0"/>
        <v>0</v>
      </c>
      <c r="R13" s="5"/>
      <c r="S13" s="5"/>
      <c r="T13" s="5"/>
      <c r="U13" s="5"/>
      <c r="V13" s="5"/>
      <c r="W13" s="5"/>
      <c r="X13" s="16">
        <f t="shared" si="1"/>
        <v>0</v>
      </c>
      <c r="Y13" s="16">
        <f t="shared" si="2"/>
        <v>0</v>
      </c>
    </row>
  </sheetData>
  <mergeCells count="14">
    <mergeCell ref="R5:V6"/>
    <mergeCell ref="D8:H8"/>
    <mergeCell ref="C2:Y2"/>
    <mergeCell ref="C5:C7"/>
    <mergeCell ref="Q5:Q6"/>
    <mergeCell ref="X5:X6"/>
    <mergeCell ref="Y5:Y6"/>
    <mergeCell ref="M6:P6"/>
    <mergeCell ref="C3:I3"/>
    <mergeCell ref="J3:Y3"/>
    <mergeCell ref="D4:H6"/>
    <mergeCell ref="I4:Y4"/>
    <mergeCell ref="I5:P5"/>
    <mergeCell ref="I6:L6"/>
  </mergeCells>
  <pageMargins left="0.25" right="0" top="0.25" bottom="0.25" header="0.5" footer="0.5"/>
  <pageSetup paperSize="5" scale="50" fitToHeight="0" orientation="landscape"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Maufacturer Med. Device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cp:lastPrinted>2022-04-01T11:41:11Z</cp:lastPrinted>
  <dcterms:created xsi:type="dcterms:W3CDTF">2016-06-03T12:00:27Z</dcterms:created>
  <dcterms:modified xsi:type="dcterms:W3CDTF">2026-01-20T09:57:43Z</dcterms:modified>
</cp:coreProperties>
</file>